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СВОД!$A$1:$O$27</definedName>
  </definedNames>
  <calcPr calcId="145621"/>
</workbook>
</file>

<file path=xl/calcChain.xml><?xml version="1.0" encoding="utf-8"?>
<calcChain xmlns="http://schemas.openxmlformats.org/spreadsheetml/2006/main">
  <c r="N24" i="16" l="1"/>
  <c r="N14" i="16" l="1"/>
  <c r="N15" i="16"/>
  <c r="N16" i="16"/>
  <c r="N17" i="16"/>
  <c r="N18" i="16"/>
  <c r="E7" i="16"/>
  <c r="N13" i="16" l="1"/>
  <c r="N9" i="16"/>
  <c r="N10" i="16"/>
  <c r="N11" i="16"/>
  <c r="N12" i="16"/>
  <c r="N8" i="16"/>
  <c r="J7" i="16" l="1"/>
  <c r="N7" i="16" l="1"/>
  <c r="O7" i="16" l="1"/>
</calcChain>
</file>

<file path=xl/sharedStrings.xml><?xml version="1.0" encoding="utf-8"?>
<sst xmlns="http://schemas.openxmlformats.org/spreadsheetml/2006/main" count="91" uniqueCount="81">
  <si>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</si>
  <si>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</si>
  <si>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</si>
  <si>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</si>
  <si>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</si>
  <si>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</si>
  <si>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</si>
  <si>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</si>
  <si>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</si>
  <si>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</si>
  <si>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</si>
  <si>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</si>
  <si>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</si>
  <si>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</si>
  <si>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</si>
  <si>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</si>
  <si>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</si>
  <si>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</si>
  <si>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</si>
  <si>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</si>
  <si>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</si>
  <si>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</si>
  <si>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</si>
  <si>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</si>
  <si>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</si>
  <si>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</si>
  <si>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</si>
  <si>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</si>
  <si>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</si>
  <si>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</si>
  <si>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</si>
  <si>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</si>
  <si>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</si>
  <si>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</si>
  <si>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</si>
  <si>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</si>
  <si>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</si>
  <si>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</si>
  <si>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</si>
  <si>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</si>
  <si>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</si>
  <si>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</si>
  <si>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</si>
  <si>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</si>
  <si>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</si>
  <si>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</si>
  <si>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</si>
  <si>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</si>
  <si>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</si>
  <si>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</si>
  <si>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</si>
  <si>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</si>
  <si>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</si>
  <si>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</si>
  <si>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</si>
  <si>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-</t>
  </si>
  <si>
    <t>4=3/2*100</t>
  </si>
  <si>
    <t>Приложение</t>
  </si>
  <si>
    <t>эффективная</t>
  </si>
  <si>
    <t xml:space="preserve">1.Количество субъектов малого и среднего предпринимательства ед. (всего).                                                           В том числе: </t>
  </si>
  <si>
    <t>Малые предприятия , ед.</t>
  </si>
  <si>
    <t>Микропредприятия. ед.</t>
  </si>
  <si>
    <t>Индивидуальные предприниматели   и крестьянские (фермерские) хозяйства, ед.</t>
  </si>
  <si>
    <t>2. Число субъектов малого и среднего предпринимательства, ед. (на 10 тыс.населения)</t>
  </si>
  <si>
    <t>Средние предприятия, ед.</t>
  </si>
  <si>
    <t>к Отчету о реализации  муниципальной программы  Лямбирского  муниципального района "Развитие и поддержка субъектов малого и среднего предпринимательства в Лямбирском муниципальном районе"  за 2022 год</t>
  </si>
  <si>
    <t>Информация по выполнению основных мероприятий за 2022 год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</si>
  <si>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</si>
  <si>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</si>
  <si>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</si>
  <si>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</si>
  <si>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</si>
  <si>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>3. Оборот розничной торговли . тыс.руб.</t>
  </si>
  <si>
    <t>4. Оборот розничной торговли на душу населения. руб.</t>
  </si>
  <si>
    <t xml:space="preserve">Муниципальная программа Лямбирского муниципального района "Развитие и подержка  субъектов малого и среднего предпринимательства в Лямбирском муниципальном районе " </t>
  </si>
  <si>
    <t>6. Количество индивидуальных предпринимателей принимающих участие в проводимых ярмарках в районе, ед.</t>
  </si>
  <si>
    <t>5. Количество проведенных ярмарок и праздничных мероприятий с привлечением субъектов предпринимательства, ед.</t>
  </si>
  <si>
    <t>8. Количество граждан применяющих специальный налоговый режим «Налог на профессиональный доход» (самозянятых), ед.</t>
  </si>
  <si>
    <t>7.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%</t>
  </si>
  <si>
    <r>
      <rPr>
        <b/>
        <sz val="12"/>
        <rFont val="Times New Roman"/>
        <family val="1"/>
        <charset val="204"/>
      </rPr>
      <t xml:space="preserve">Краткая характеристика выполненных мероприятий: </t>
    </r>
    <r>
      <rPr>
        <sz val="12"/>
        <rFont val="Times New Roman"/>
        <family val="1"/>
        <charset val="204"/>
      </rPr>
      <t xml:space="preserve">          1. Оказание поддержки в виде предоставления субсидий молодым предпринимателям на возмещение части затрат на реализацию их бизнес-проектов, на территории Лямбирского муниципального района 2. Оказание имущественной поддержки субъектам малого и среднего предпринимательства, в том числе самозанятым гражданам в части предоставление в аренду муниципального имущества на основании преференции, устанавливаемой согласно порядку, утвержденному постановлением Администрации Лямбирского муниципального района
3.Ведение реестра субъектов малого и среднего предпринимательства - получателей поддержки Администрации Лямбирского муниципального района при условии ее оказания
4.Оказание содействия субъектам малого и среднего бизнеса в получении заемных средств, в виде оформления ходатайства Совета предпринимателей при Администрации района в адрес АУ «Гарантийный фонд кредитного обеспечения Республики Мордовия» о выдаче поручительства по обязательствам (кредитам, займам) субъектов малого и среднего предпринимательства перед банками и лизинговыми организациями 5. Осуществление закупок у субъектов малого и среднего предпринимательства в объеме не менее чем               пятнадцать процентов совокупного годового объема закупок, рассчитанного в соответствии со ст. 30 Федерального закона от 5 апреля 2013 года №44-ФЗ «О контрактной системе в сфере закупок для государственных и муниципальных нужд».
6.Выполнение мероприятий по  реализации  комплекса  мер по переходу на электронное обслуживание среди организаций сферы услуг и потребительского рынка  (внедрение безналичных расчетов с использованием платежных карт).
7.Повышение квалификации муниципальных служащих, курирующих вопросы развития и поддержки малого и среднего предпринимательства. 
8.Мониторинг системы нормативной правовой базы, регулирующей сферу малого и среднего предпринимательства, подготовка предложений по ее совершенствованию.
9.Обеспечение правовой экспертизы проектов муниципальных правовых актов, касающихся деятельности субъектов малого и среднего предпринимательства, в том числе самозанятых граждан, с участием Совета предпринимателей при администрации района.
10.Организация и проведение встреч, практических семинаров, круглых столов и прочих мероприятий  для предпринимательского актива с представителями законодательной и исполнительной власти  Республики Мордовия, органами местного самоуправления, контролирующими и надзорными органами.
11.Консультирование граждан, желающих организовать собственное дело, субъектов малого и среднего предпринимательства, в том числе начинающих предпринимателей и е самозанятых граждан по формам и методам государственной и муниципальной поддержки.
12.Предоставление информационных, консультационных, методических услуг незанятым и безработным гражданам по организации собственного дела совместно с ГКУ РМ «Центр занятости населения» (по согласованию).
13.Создание условий, направленных на совершенствование деятельности организаций общественного питания. Для этих целей способствовать:
- внедрению новых форм обслуживания населения; 
- расширению спектра услуг, предоставляемых организациями общественного питания;
- содействию открытия новых предприятий общественного питания.
14.Участие в организации повышения квалификации кадров для малого и среднего предпринимательства.
15.Организация и проведение  праздника "День российского предпринимательства".
16.Участие в организации ежегодного республиканского конкурса "Предприниматель Республики Мордовия".
17.Мониторинг состояния малого и среднего предпринимательства 
18.Оказание содействия субъектам малого и среднего предпринимательства – товаропроизводителям, в том числе самозанятым гражданам, в организации и проведении совместных рекламных кампаний торговых и промышленных  предприятий (акций, выставок–распродаж, розничных ярмарок) для увеличения объемов продаж товаров собственного производства.
</t>
    </r>
    <r>
      <rPr>
        <b/>
        <sz val="12"/>
        <rFont val="Times New Roman"/>
        <family val="1"/>
        <charset val="204"/>
      </rPr>
      <t>Невыполненные мероприятия:</t>
    </r>
    <r>
      <rPr>
        <sz val="12"/>
        <rFont val="Times New Roman"/>
        <family val="1"/>
        <charset val="204"/>
      </rPr>
      <t xml:space="preserve">
 1.Обеспечение практики зачета сумм, направляемых на капитальный ремонт  объектов недвижимости муниципальной собственности, и благоустройство прилегающих к ним территорий, улучшение  внешнего облика нежилых арендуемых помещений и зданий в счет зачета погашения арендной платы  за арендуемые помещения.  2. Участие представителей администрации в региональных мероприятиях по обмену опытом в сфере деятельности малого и среднего предпринимательства, поездки в командировки.                                                
</t>
    </r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</si>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</sst>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</numFmts>
  <fonts count="2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45">
    <xf numFmtId="0" fontId="0" fillId="0" borderId="0" xfId="0"/>
    <xf numFmtId="0" fontId="16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2" applyFont="1"/>
    <xf numFmtId="0" fontId="14" fillId="0" borderId="0" xfId="2" applyFont="1"/>
    <xf numFmtId="168" fontId="14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4" fillId="0" borderId="0" xfId="2" applyFont="1" applyBorder="1"/>
    <xf numFmtId="0" fontId="15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3" fillId="0" borderId="32" xfId="106" applyNumberFormat="1" applyFont="1" applyFill="1" applyBorder="1" applyAlignment="1">
      <alignment horizontal="center" vertical="center" wrapText="1"/>
    </xf>
    <xf numFmtId="166" fontId="2" fillId="0" borderId="2" xfId="106" applyNumberFormat="1" applyFont="1" applyFill="1" applyBorder="1" applyAlignment="1">
      <alignment horizontal="center" vertical="center" wrapText="1"/>
    </xf>
    <xf numFmtId="169" fontId="3" fillId="0" borderId="32" xfId="106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0" fontId="17" fillId="0" borderId="36" xfId="0" applyFont="1" applyBorder="1" applyAlignment="1">
      <alignment vertical="center"/>
    </xf>
    <xf numFmtId="0" fontId="19" fillId="0" borderId="0" xfId="0" applyFont="1"/>
    <xf numFmtId="168" fontId="13" fillId="0" borderId="0" xfId="0" applyNumberFormat="1" applyFont="1"/>
    <xf numFmtId="0" fontId="1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2" fillId="0" borderId="2" xfId="106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top" wrapText="1"/>
    </xf>
    <xf numFmtId="166" fontId="15" fillId="0" borderId="2" xfId="2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8" xfId="0" applyFont="1" applyFill="1" applyBorder="1"/>
    <xf numFmtId="0" fontId="19" fillId="0" borderId="9" xfId="0" applyFont="1" applyFill="1" applyBorder="1"/>
    <xf numFmtId="0" fontId="19" fillId="0" borderId="10" xfId="0" applyFont="1" applyFill="1" applyBorder="1"/>
    <xf numFmtId="0" fontId="19" fillId="0" borderId="11" xfId="0" applyFont="1" applyFill="1" applyBorder="1"/>
    <xf numFmtId="0" fontId="19" fillId="0" borderId="0" xfId="0" applyFont="1" applyFill="1" applyBorder="1"/>
    <xf numFmtId="0" fontId="19" fillId="0" borderId="12" xfId="0" applyFont="1" applyFill="1" applyBorder="1"/>
    <xf numFmtId="166" fontId="19" fillId="0" borderId="2" xfId="0" applyNumberFormat="1" applyFont="1" applyFill="1" applyBorder="1" applyAlignment="1">
      <alignment horizontal="center" vertical="center"/>
    </xf>
    <xf numFmtId="2" fontId="19" fillId="0" borderId="2" xfId="0" applyNumberFormat="1" applyFont="1" applyFill="1" applyBorder="1" applyAlignment="1">
      <alignment horizontal="center" vertical="center"/>
    </xf>
    <xf numFmtId="0" fontId="19" fillId="0" borderId="13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166" fontId="3" fillId="0" borderId="25" xfId="2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top" wrapText="1"/>
    </xf>
    <xf numFmtId="0" fontId="20" fillId="0" borderId="23" xfId="57" applyFont="1" applyFill="1" applyBorder="1" applyAlignment="1">
      <alignment horizontal="left" vertical="center" wrapText="1"/>
    </xf>
    <xf numFmtId="0" fontId="20" fillId="0" borderId="24" xfId="57" applyFont="1" applyFill="1" applyBorder="1" applyAlignment="1">
      <alignment horizontal="left" vertical="center" wrapText="1"/>
    </xf>
    <xf numFmtId="0" fontId="20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2" fillId="0" borderId="8" xfId="106" applyNumberFormat="1" applyFont="1" applyFill="1" applyBorder="1" applyAlignment="1">
      <alignment vertical="top" wrapText="1"/>
    </xf>
    <xf numFmtId="0" fontId="2" fillId="0" borderId="9" xfId="106" applyNumberFormat="1" applyFont="1" applyFill="1" applyBorder="1" applyAlignment="1">
      <alignment vertical="top" wrapText="1"/>
    </xf>
    <xf numFmtId="0" fontId="2" fillId="0" borderId="10" xfId="106" applyNumberFormat="1" applyFont="1" applyFill="1" applyBorder="1" applyAlignment="1">
      <alignment vertical="top" wrapText="1"/>
    </xf>
    <xf numFmtId="0" fontId="2" fillId="0" borderId="11" xfId="106" applyNumberFormat="1" applyFont="1" applyFill="1" applyBorder="1" applyAlignment="1">
      <alignment vertical="top" wrapText="1"/>
    </xf>
    <xf numFmtId="0" fontId="2" fillId="0" borderId="0" xfId="106" applyNumberFormat="1" applyFont="1" applyFill="1" applyBorder="1" applyAlignment="1">
      <alignment vertical="top" wrapText="1"/>
    </xf>
    <xf numFmtId="0" fontId="2" fillId="0" borderId="12" xfId="106" applyNumberFormat="1" applyFont="1" applyFill="1" applyBorder="1" applyAlignment="1">
      <alignment vertical="top" wrapText="1"/>
    </xf>
    <xf numFmtId="0" fontId="2" fillId="0" borderId="13" xfId="106" applyNumberFormat="1" applyFont="1" applyFill="1" applyBorder="1" applyAlignment="1">
      <alignment vertical="top" wrapText="1"/>
    </xf>
    <xf numFmtId="0" fontId="2" fillId="0" borderId="14" xfId="106" applyNumberFormat="1" applyFont="1" applyFill="1" applyBorder="1" applyAlignment="1">
      <alignment vertical="top" wrapText="1"/>
    </xf>
    <xf numFmtId="0" fontId="2" fillId="0" borderId="15" xfId="106" applyNumberFormat="1" applyFont="1" applyFill="1" applyBorder="1" applyAlignment="1">
      <alignment vertical="top" wrapText="1"/>
    </xf>
    <xf numFmtId="166" fontId="15" fillId="0" borderId="1" xfId="2" applyNumberFormat="1" applyFont="1" applyFill="1" applyBorder="1" applyAlignment="1">
      <alignment horizontal="center" vertical="center"/>
    </xf>
    <xf numFmtId="166" fontId="15" fillId="0" borderId="3" xfId="2" applyNumberFormat="1" applyFont="1" applyFill="1" applyBorder="1" applyAlignment="1">
      <alignment horizontal="center" vertical="center"/>
    </xf>
    <xf numFmtId="166" fontId="15" fillId="0" borderId="20" xfId="2" applyNumberFormat="1" applyFont="1" applyFill="1" applyBorder="1" applyAlignment="1">
      <alignment horizontal="center" vertical="center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28" xfId="2" applyFont="1" applyFill="1" applyBorder="1" applyAlignment="1">
      <alignment horizontal="center" vertical="center" wrapText="1"/>
    </xf>
    <xf numFmtId="0" fontId="1" fillId="0" borderId="29" xfId="2" applyFont="1" applyFill="1" applyBorder="1" applyAlignment="1">
      <alignment horizontal="center" vertical="center" wrapText="1"/>
    </xf>
    <xf numFmtId="0" fontId="1" fillId="0" borderId="30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" fillId="0" borderId="27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4"/>
  <sheetViews>
    <sheetView tabSelected="1" view="pageBreakPreview" topLeftCell="A13" zoomScale="85" zoomScaleNormal="43" zoomScaleSheetLayoutView="85" workbookViewId="0">
      <selection activeCell="N25" sqref="N25"/>
    </sheetView>
  </sheetViews>
  <sheetFormatPr defaultRowHeight="15.75" outlineLevelCol="1" x14ac:dyDescent="0.25"/>
  <cols>
    <col min="1" max="1" width="7" style="27" bestFit="1" customWidth="1"/>
    <col min="2" max="2" width="34.85546875" style="57" customWidth="1"/>
    <col min="3" max="3" width="20.7109375" style="57" bestFit="1" customWidth="1"/>
    <col min="4" max="4" width="14.85546875" style="57" bestFit="1" customWidth="1"/>
    <col min="5" max="5" width="28.140625" style="57" bestFit="1" customWidth="1"/>
    <col min="6" max="6" width="12.5703125" style="57" customWidth="1"/>
    <col min="7" max="7" width="21" style="57" bestFit="1" customWidth="1"/>
    <col min="8" max="8" width="19" style="57" bestFit="1" customWidth="1"/>
    <col min="9" max="9" width="16" style="57" bestFit="1" customWidth="1"/>
    <col min="10" max="10" width="16.28515625" style="57" bestFit="1" customWidth="1"/>
    <col min="11" max="11" width="34.7109375" style="57" bestFit="1" customWidth="1"/>
    <col min="12" max="12" width="12.7109375" style="57" bestFit="1" customWidth="1"/>
    <col min="13" max="13" width="14.140625" style="57" bestFit="1" customWidth="1"/>
    <col min="14" max="14" width="16.28515625" style="57" customWidth="1"/>
    <col min="15" max="15" width="21.85546875" style="57" customWidth="1"/>
    <col min="16" max="16" width="255.7109375" style="57" hidden="1" customWidth="1"/>
    <col min="17" max="17" width="16.5703125" style="57" customWidth="1"/>
    <col min="18" max="18" width="9.140625" style="57"/>
    <col min="19" max="19" width="9.5703125" style="57" hidden="1" customWidth="1" outlineLevel="1"/>
    <col min="20" max="20" width="9.140625" style="57" collapsed="1"/>
    <col min="21" max="16384" width="9.140625" style="57"/>
  </cols>
  <sheetData>
    <row r="1" spans="1:130" x14ac:dyDescent="0.25">
      <c r="C1" s="58"/>
      <c r="D1" s="58"/>
      <c r="F1" s="27"/>
      <c r="M1" s="59"/>
      <c r="O1" s="60" t="s">
        <v>80</v>
      </c>
      <c r="P1" s="60" t="s">
        <v>57</v>
      </c>
    </row>
    <row r="2" spans="1:130" s="27" customFormat="1" x14ac:dyDescent="0.2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30" s="27" customFormat="1" ht="16.5" thickBot="1" x14ac:dyDescent="0.3">
      <c r="Q3" s="28"/>
      <c r="R3" s="28"/>
    </row>
    <row r="4" spans="1:130" s="29" customFormat="1" ht="29.25" customHeight="1" x14ac:dyDescent="0.25">
      <c r="A4" s="105" t="s">
        <v>0</v>
      </c>
      <c r="B4" s="83" t="s">
        <v>36</v>
      </c>
      <c r="C4" s="87" t="s">
        <v>66</v>
      </c>
      <c r="D4" s="88"/>
      <c r="E4" s="89"/>
      <c r="F4" s="107" t="s">
        <v>39</v>
      </c>
      <c r="G4" s="108"/>
      <c r="H4" s="108"/>
      <c r="I4" s="108"/>
      <c r="J4" s="109"/>
      <c r="K4" s="113" t="s">
        <v>44</v>
      </c>
      <c r="L4" s="113"/>
      <c r="M4" s="113"/>
      <c r="N4" s="113"/>
      <c r="O4" s="83" t="s">
        <v>47</v>
      </c>
      <c r="P4" s="85"/>
      <c r="Q4" s="30"/>
      <c r="R4" s="30"/>
    </row>
    <row r="5" spans="1:130" s="29" customFormat="1" ht="94.5" x14ac:dyDescent="0.25">
      <c r="A5" s="106"/>
      <c r="B5" s="84"/>
      <c r="C5" s="38" t="s">
        <v>67</v>
      </c>
      <c r="D5" s="38" t="s">
        <v>37</v>
      </c>
      <c r="E5" s="39" t="s">
        <v>38</v>
      </c>
      <c r="F5" s="39" t="s">
        <v>3</v>
      </c>
      <c r="G5" s="38" t="s">
        <v>68</v>
      </c>
      <c r="H5" s="38" t="s">
        <v>69</v>
      </c>
      <c r="I5" s="38" t="s">
        <v>41</v>
      </c>
      <c r="J5" s="38" t="s">
        <v>42</v>
      </c>
      <c r="K5" s="38" t="s">
        <v>48</v>
      </c>
      <c r="L5" s="40" t="s">
        <v>70</v>
      </c>
      <c r="M5" s="40" t="s">
        <v>71</v>
      </c>
      <c r="N5" s="40" t="s">
        <v>45</v>
      </c>
      <c r="O5" s="84"/>
      <c r="P5" s="86"/>
      <c r="Q5" s="30"/>
      <c r="R5" s="30"/>
    </row>
    <row r="6" spans="1:130" s="26" customFormat="1" ht="63" x14ac:dyDescent="0.25">
      <c r="A6" s="41"/>
      <c r="B6" s="38">
        <v>1</v>
      </c>
      <c r="C6" s="38">
        <v>2</v>
      </c>
      <c r="D6" s="38">
        <v>3</v>
      </c>
      <c r="E6" s="38" t="s">
        <v>56</v>
      </c>
      <c r="F6" s="38">
        <v>5</v>
      </c>
      <c r="G6" s="38">
        <v>6</v>
      </c>
      <c r="H6" s="38">
        <v>7</v>
      </c>
      <c r="I6" s="38" t="s">
        <v>40</v>
      </c>
      <c r="J6" s="38" t="s">
        <v>43</v>
      </c>
      <c r="K6" s="38">
        <v>10</v>
      </c>
      <c r="L6" s="38">
        <v>11</v>
      </c>
      <c r="M6" s="38">
        <v>12</v>
      </c>
      <c r="N6" s="38" t="s">
        <v>46</v>
      </c>
      <c r="O6" s="42" t="s">
        <v>54</v>
      </c>
      <c r="P6" s="43">
        <v>15</v>
      </c>
      <c r="Q6" s="36"/>
      <c r="R6" s="36"/>
      <c r="S6" s="36"/>
      <c r="T6" s="36"/>
      <c r="U6" s="36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2"/>
    </row>
    <row r="7" spans="1:130" s="29" customFormat="1" ht="63" x14ac:dyDescent="0.25">
      <c r="A7" s="110">
        <v>1</v>
      </c>
      <c r="B7" s="114" t="s">
        <v>74</v>
      </c>
      <c r="C7" s="61">
        <v>20</v>
      </c>
      <c r="D7" s="61">
        <v>18</v>
      </c>
      <c r="E7" s="48">
        <f>D7/C7*100</f>
        <v>90</v>
      </c>
      <c r="F7" s="37" t="s">
        <v>6</v>
      </c>
      <c r="G7" s="48">
        <v>0</v>
      </c>
      <c r="H7" s="48">
        <v>0</v>
      </c>
      <c r="I7" s="44">
        <v>100</v>
      </c>
      <c r="J7" s="49">
        <f>E7/I7*100</f>
        <v>90</v>
      </c>
      <c r="K7" s="62" t="s">
        <v>59</v>
      </c>
      <c r="L7" s="40">
        <v>775</v>
      </c>
      <c r="M7" s="50">
        <v>797</v>
      </c>
      <c r="N7" s="63">
        <f t="shared" ref="N7:N18" si="0">M7/L7*100</f>
        <v>102.83870967741935</v>
      </c>
      <c r="O7" s="102">
        <f>N24*E7/100</f>
        <v>90.957149189743745</v>
      </c>
      <c r="P7" s="90" t="s">
        <v>58</v>
      </c>
      <c r="Q7" s="34"/>
      <c r="R7" s="34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</row>
    <row r="8" spans="1:130" s="29" customFormat="1" ht="73.5" x14ac:dyDescent="0.25">
      <c r="A8" s="111"/>
      <c r="B8" s="115"/>
      <c r="C8" s="93" t="s">
        <v>79</v>
      </c>
      <c r="D8" s="94"/>
      <c r="E8" s="95"/>
      <c r="F8" s="45" t="s">
        <v>51</v>
      </c>
      <c r="G8" s="48">
        <v>0</v>
      </c>
      <c r="H8" s="48">
        <v>0</v>
      </c>
      <c r="I8" s="44" t="s">
        <v>55</v>
      </c>
      <c r="J8" s="47" t="s">
        <v>55</v>
      </c>
      <c r="K8" s="77" t="s">
        <v>64</v>
      </c>
      <c r="L8" s="64">
        <v>2</v>
      </c>
      <c r="M8" s="64">
        <v>2</v>
      </c>
      <c r="N8" s="63">
        <f t="shared" si="0"/>
        <v>100</v>
      </c>
      <c r="O8" s="103"/>
      <c r="P8" s="91"/>
      <c r="Q8" s="30"/>
      <c r="R8" s="30"/>
    </row>
    <row r="9" spans="1:130" s="29" customFormat="1" ht="107.25" x14ac:dyDescent="0.25">
      <c r="A9" s="111"/>
      <c r="B9" s="115"/>
      <c r="C9" s="96"/>
      <c r="D9" s="97"/>
      <c r="E9" s="98"/>
      <c r="F9" s="45" t="s">
        <v>50</v>
      </c>
      <c r="G9" s="48">
        <v>0</v>
      </c>
      <c r="H9" s="48">
        <v>0</v>
      </c>
      <c r="I9" s="44" t="s">
        <v>55</v>
      </c>
      <c r="J9" s="47" t="s">
        <v>55</v>
      </c>
      <c r="K9" s="78" t="s">
        <v>60</v>
      </c>
      <c r="L9" s="64">
        <v>10</v>
      </c>
      <c r="M9" s="64">
        <v>9</v>
      </c>
      <c r="N9" s="63">
        <f t="shared" si="0"/>
        <v>90</v>
      </c>
      <c r="O9" s="103"/>
      <c r="P9" s="91"/>
      <c r="Q9" s="30"/>
      <c r="R9" s="30"/>
    </row>
    <row r="10" spans="1:130" s="29" customFormat="1" ht="94.5" x14ac:dyDescent="0.25">
      <c r="A10" s="111"/>
      <c r="B10" s="115"/>
      <c r="C10" s="96"/>
      <c r="D10" s="97"/>
      <c r="E10" s="98"/>
      <c r="F10" s="45" t="s">
        <v>52</v>
      </c>
      <c r="G10" s="48">
        <v>0</v>
      </c>
      <c r="H10" s="48">
        <v>0</v>
      </c>
      <c r="I10" s="44" t="s">
        <v>55</v>
      </c>
      <c r="J10" s="47" t="s">
        <v>55</v>
      </c>
      <c r="K10" s="77" t="s">
        <v>61</v>
      </c>
      <c r="L10" s="64">
        <v>85</v>
      </c>
      <c r="M10" s="64">
        <v>93</v>
      </c>
      <c r="N10" s="63">
        <f t="shared" si="0"/>
        <v>109.41176470588236</v>
      </c>
      <c r="O10" s="103"/>
      <c r="P10" s="91"/>
      <c r="Q10" s="30"/>
      <c r="R10" s="30"/>
    </row>
    <row r="11" spans="1:130" s="29" customFormat="1" ht="132.75" x14ac:dyDescent="0.25">
      <c r="A11" s="111"/>
      <c r="B11" s="115"/>
      <c r="C11" s="96"/>
      <c r="D11" s="97"/>
      <c r="E11" s="98"/>
      <c r="F11" s="46" t="s">
        <v>53</v>
      </c>
      <c r="G11" s="48">
        <v>0</v>
      </c>
      <c r="H11" s="48">
        <v>0</v>
      </c>
      <c r="I11" s="44" t="s">
        <v>55</v>
      </c>
      <c r="J11" s="47" t="s">
        <v>55</v>
      </c>
      <c r="K11" s="77" t="s">
        <v>62</v>
      </c>
      <c r="L11" s="40">
        <v>679</v>
      </c>
      <c r="M11" s="50">
        <v>693</v>
      </c>
      <c r="N11" s="63">
        <f t="shared" si="0"/>
        <v>102.06185567010309</v>
      </c>
      <c r="O11" s="103"/>
      <c r="P11" s="91"/>
      <c r="Q11" s="31"/>
      <c r="R11" s="30"/>
    </row>
    <row r="12" spans="1:130" ht="47.25" x14ac:dyDescent="0.25">
      <c r="A12" s="111"/>
      <c r="B12" s="115"/>
      <c r="C12" s="96"/>
      <c r="D12" s="97"/>
      <c r="E12" s="98"/>
      <c r="F12" s="65"/>
      <c r="G12" s="66"/>
      <c r="H12" s="66"/>
      <c r="I12" s="66"/>
      <c r="J12" s="67"/>
      <c r="K12" s="77" t="s">
        <v>63</v>
      </c>
      <c r="L12" s="64">
        <v>235</v>
      </c>
      <c r="M12" s="64">
        <v>241</v>
      </c>
      <c r="N12" s="63">
        <f t="shared" si="0"/>
        <v>102.55319148936171</v>
      </c>
      <c r="O12" s="103"/>
      <c r="P12" s="91"/>
    </row>
    <row r="13" spans="1:130" ht="31.5" x14ac:dyDescent="0.25">
      <c r="A13" s="111"/>
      <c r="B13" s="115"/>
      <c r="C13" s="96"/>
      <c r="D13" s="97"/>
      <c r="E13" s="98"/>
      <c r="F13" s="68"/>
      <c r="G13" s="69"/>
      <c r="H13" s="69"/>
      <c r="I13" s="69"/>
      <c r="J13" s="70"/>
      <c r="K13" s="77" t="s">
        <v>72</v>
      </c>
      <c r="L13" s="64">
        <v>2243812</v>
      </c>
      <c r="M13" s="71">
        <v>2132738</v>
      </c>
      <c r="N13" s="72">
        <f t="shared" si="0"/>
        <v>95.04976352742564</v>
      </c>
      <c r="O13" s="103"/>
      <c r="P13" s="91"/>
    </row>
    <row r="14" spans="1:130" ht="31.5" x14ac:dyDescent="0.25">
      <c r="A14" s="111"/>
      <c r="B14" s="115"/>
      <c r="C14" s="96"/>
      <c r="D14" s="97"/>
      <c r="E14" s="98"/>
      <c r="F14" s="68"/>
      <c r="G14" s="69"/>
      <c r="H14" s="69"/>
      <c r="I14" s="69"/>
      <c r="J14" s="70"/>
      <c r="K14" s="77" t="s">
        <v>73</v>
      </c>
      <c r="L14" s="64">
        <v>68201</v>
      </c>
      <c r="M14" s="71">
        <v>64571.6</v>
      </c>
      <c r="N14" s="72">
        <f t="shared" si="0"/>
        <v>94.678377149895169</v>
      </c>
      <c r="O14" s="103"/>
      <c r="P14" s="91"/>
    </row>
    <row r="15" spans="1:130" ht="78.75" x14ac:dyDescent="0.25">
      <c r="A15" s="111"/>
      <c r="B15" s="115"/>
      <c r="C15" s="96"/>
      <c r="D15" s="97"/>
      <c r="E15" s="98"/>
      <c r="F15" s="68"/>
      <c r="G15" s="69"/>
      <c r="H15" s="69"/>
      <c r="I15" s="69"/>
      <c r="J15" s="70"/>
      <c r="K15" s="77" t="s">
        <v>76</v>
      </c>
      <c r="L15" s="64">
        <v>2</v>
      </c>
      <c r="M15" s="71">
        <v>2</v>
      </c>
      <c r="N15" s="72">
        <f t="shared" si="0"/>
        <v>100</v>
      </c>
      <c r="O15" s="103"/>
      <c r="P15" s="91"/>
    </row>
    <row r="16" spans="1:130" ht="110.25" customHeight="1" x14ac:dyDescent="0.25">
      <c r="A16" s="111"/>
      <c r="B16" s="115"/>
      <c r="C16" s="96"/>
      <c r="D16" s="97"/>
      <c r="E16" s="98"/>
      <c r="F16" s="68"/>
      <c r="G16" s="69"/>
      <c r="H16" s="69"/>
      <c r="I16" s="69"/>
      <c r="J16" s="70"/>
      <c r="K16" s="77" t="s">
        <v>75</v>
      </c>
      <c r="L16" s="64">
        <v>290</v>
      </c>
      <c r="M16" s="71">
        <v>143</v>
      </c>
      <c r="N16" s="72">
        <f t="shared" si="0"/>
        <v>49.310344827586206</v>
      </c>
      <c r="O16" s="103"/>
      <c r="P16" s="91"/>
    </row>
    <row r="17" spans="1:16" ht="153" customHeight="1" x14ac:dyDescent="0.25">
      <c r="A17" s="111"/>
      <c r="B17" s="115"/>
      <c r="C17" s="96"/>
      <c r="D17" s="97"/>
      <c r="E17" s="98"/>
      <c r="F17" s="68"/>
      <c r="G17" s="69"/>
      <c r="H17" s="69"/>
      <c r="I17" s="69"/>
      <c r="J17" s="70"/>
      <c r="K17" s="77" t="s">
        <v>78</v>
      </c>
      <c r="L17" s="64">
        <v>16.7</v>
      </c>
      <c r="M17" s="71">
        <v>16.899999999999999</v>
      </c>
      <c r="N17" s="72">
        <f t="shared" si="0"/>
        <v>101.19760479041915</v>
      </c>
      <c r="O17" s="103"/>
      <c r="P17" s="91"/>
    </row>
    <row r="18" spans="1:16" ht="78.75" x14ac:dyDescent="0.25">
      <c r="A18" s="111"/>
      <c r="B18" s="115"/>
      <c r="C18" s="96"/>
      <c r="D18" s="97"/>
      <c r="E18" s="98"/>
      <c r="F18" s="68"/>
      <c r="G18" s="69"/>
      <c r="H18" s="69"/>
      <c r="I18" s="69"/>
      <c r="J18" s="70"/>
      <c r="K18" s="77" t="s">
        <v>77</v>
      </c>
      <c r="L18" s="64">
        <v>530</v>
      </c>
      <c r="M18" s="71">
        <v>878</v>
      </c>
      <c r="N18" s="72">
        <f t="shared" si="0"/>
        <v>165.66037735849056</v>
      </c>
      <c r="O18" s="103"/>
      <c r="P18" s="91"/>
    </row>
    <row r="19" spans="1:16" ht="41.25" customHeight="1" x14ac:dyDescent="0.25">
      <c r="A19" s="111"/>
      <c r="B19" s="115"/>
      <c r="C19" s="96"/>
      <c r="D19" s="97"/>
      <c r="E19" s="98"/>
      <c r="F19" s="68"/>
      <c r="G19" s="69"/>
      <c r="H19" s="69"/>
      <c r="I19" s="69"/>
      <c r="J19" s="70"/>
      <c r="K19" s="51"/>
      <c r="L19" s="64"/>
      <c r="M19" s="71"/>
      <c r="N19" s="72"/>
      <c r="O19" s="103"/>
      <c r="P19" s="91"/>
    </row>
    <row r="20" spans="1:16" ht="124.5" customHeight="1" x14ac:dyDescent="0.25">
      <c r="A20" s="111"/>
      <c r="B20" s="115"/>
      <c r="C20" s="96"/>
      <c r="D20" s="97"/>
      <c r="E20" s="98"/>
      <c r="F20" s="68"/>
      <c r="G20" s="69"/>
      <c r="H20" s="69"/>
      <c r="I20" s="69"/>
      <c r="J20" s="70"/>
      <c r="K20" s="51"/>
      <c r="L20" s="52"/>
      <c r="M20" s="52"/>
      <c r="N20" s="53"/>
      <c r="O20" s="103"/>
      <c r="P20" s="91"/>
    </row>
    <row r="21" spans="1:16" ht="100.5" customHeight="1" x14ac:dyDescent="0.25">
      <c r="A21" s="111"/>
      <c r="B21" s="115"/>
      <c r="C21" s="96"/>
      <c r="D21" s="97"/>
      <c r="E21" s="98"/>
      <c r="F21" s="68"/>
      <c r="G21" s="69"/>
      <c r="H21" s="69"/>
      <c r="I21" s="69"/>
      <c r="J21" s="70"/>
      <c r="K21" s="51"/>
      <c r="L21" s="52"/>
      <c r="M21" s="52"/>
      <c r="N21" s="53"/>
      <c r="O21" s="103"/>
      <c r="P21" s="91"/>
    </row>
    <row r="22" spans="1:16" ht="124.5" customHeight="1" x14ac:dyDescent="0.25">
      <c r="A22" s="111"/>
      <c r="B22" s="115"/>
      <c r="C22" s="96"/>
      <c r="D22" s="97"/>
      <c r="E22" s="98"/>
      <c r="F22" s="68"/>
      <c r="G22" s="69"/>
      <c r="H22" s="69"/>
      <c r="I22" s="69"/>
      <c r="J22" s="70"/>
      <c r="K22" s="51"/>
      <c r="L22" s="52"/>
      <c r="M22" s="52"/>
      <c r="N22" s="53"/>
      <c r="O22" s="103"/>
      <c r="P22" s="91"/>
    </row>
    <row r="23" spans="1:16" ht="87" customHeight="1" x14ac:dyDescent="0.25">
      <c r="A23" s="111"/>
      <c r="B23" s="115"/>
      <c r="C23" s="96"/>
      <c r="D23" s="97"/>
      <c r="E23" s="98"/>
      <c r="F23" s="68"/>
      <c r="G23" s="69"/>
      <c r="H23" s="69"/>
      <c r="I23" s="69"/>
      <c r="J23" s="70"/>
      <c r="K23" s="54"/>
      <c r="L23" s="55"/>
      <c r="M23" s="55"/>
      <c r="N23" s="56"/>
      <c r="O23" s="103"/>
      <c r="P23" s="91"/>
    </row>
    <row r="24" spans="1:16" ht="50.25" customHeight="1" thickBot="1" x14ac:dyDescent="0.3">
      <c r="A24" s="112"/>
      <c r="B24" s="116"/>
      <c r="C24" s="99"/>
      <c r="D24" s="100"/>
      <c r="E24" s="101"/>
      <c r="F24" s="73"/>
      <c r="G24" s="74"/>
      <c r="H24" s="74"/>
      <c r="I24" s="74"/>
      <c r="J24" s="75"/>
      <c r="K24" s="80" t="s">
        <v>49</v>
      </c>
      <c r="L24" s="81"/>
      <c r="M24" s="82"/>
      <c r="N24" s="76">
        <f>AVERAGE(N7:N18)</f>
        <v>101.06349909971527</v>
      </c>
      <c r="O24" s="104"/>
      <c r="P24" s="92"/>
    </row>
  </sheetData>
  <mergeCells count="14">
    <mergeCell ref="A2:P2"/>
    <mergeCell ref="K24:M24"/>
    <mergeCell ref="O4:O5"/>
    <mergeCell ref="P4:P5"/>
    <mergeCell ref="C4:E4"/>
    <mergeCell ref="P7:P24"/>
    <mergeCell ref="C8:E24"/>
    <mergeCell ref="O7:O24"/>
    <mergeCell ref="A4:A5"/>
    <mergeCell ref="B4:B5"/>
    <mergeCell ref="F4:J4"/>
    <mergeCell ref="A7:A24"/>
    <mergeCell ref="K4:N4"/>
    <mergeCell ref="B7:B24"/>
  </mergeCells>
  <phoneticPr fontId="0" type="noConversion"/>
  <pageMargins left="0" right="0" top="0" bottom="0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36" t="s">
        <v>32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6" ht="23.45" customHeight="1" x14ac:dyDescent="0.25"/>
    <row r="7" spans="1:16" s="1" customFormat="1" ht="45.6" customHeight="1" x14ac:dyDescent="0.25">
      <c r="A7" s="137" t="s">
        <v>0</v>
      </c>
      <c r="B7" s="137" t="s">
        <v>12</v>
      </c>
      <c r="C7" s="117" t="s">
        <v>13</v>
      </c>
      <c r="D7" s="117" t="s">
        <v>3</v>
      </c>
      <c r="E7" s="117" t="s">
        <v>18</v>
      </c>
      <c r="F7" s="138" t="s">
        <v>15</v>
      </c>
      <c r="G7" s="139"/>
      <c r="H7" s="139"/>
      <c r="I7" s="139"/>
      <c r="J7" s="139"/>
      <c r="K7" s="140"/>
      <c r="L7" s="141" t="s">
        <v>17</v>
      </c>
      <c r="M7" s="143" t="s">
        <v>1</v>
      </c>
      <c r="N7" s="144"/>
      <c r="O7" s="117" t="s">
        <v>33</v>
      </c>
      <c r="P7" s="117" t="s">
        <v>2</v>
      </c>
    </row>
    <row r="8" spans="1:16" s="1" customFormat="1" ht="77.45" customHeight="1" x14ac:dyDescent="0.25">
      <c r="A8" s="117"/>
      <c r="B8" s="117"/>
      <c r="C8" s="118"/>
      <c r="D8" s="118"/>
      <c r="E8" s="118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42"/>
      <c r="M8" s="24" t="s">
        <v>5</v>
      </c>
      <c r="N8" s="24" t="s">
        <v>23</v>
      </c>
      <c r="O8" s="118"/>
      <c r="P8" s="118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9">
        <v>1</v>
      </c>
      <c r="B10" s="122"/>
      <c r="C10" s="122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5"/>
      <c r="N10" s="125"/>
      <c r="O10" s="130"/>
      <c r="P10" s="133"/>
    </row>
    <row r="11" spans="1:16" ht="87" customHeight="1" x14ac:dyDescent="0.25">
      <c r="A11" s="120"/>
      <c r="B11" s="123"/>
      <c r="C11" s="123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6"/>
      <c r="N11" s="128"/>
      <c r="O11" s="131"/>
      <c r="P11" s="134"/>
    </row>
    <row r="12" spans="1:16" ht="64.900000000000006" customHeight="1" x14ac:dyDescent="0.25">
      <c r="A12" s="120"/>
      <c r="B12" s="123"/>
      <c r="C12" s="123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6"/>
      <c r="N12" s="128"/>
      <c r="O12" s="131"/>
      <c r="P12" s="134"/>
    </row>
    <row r="13" spans="1:16" ht="93.6" customHeight="1" x14ac:dyDescent="0.25">
      <c r="A13" s="120"/>
      <c r="B13" s="123"/>
      <c r="C13" s="123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6"/>
      <c r="N13" s="128"/>
      <c r="O13" s="131"/>
      <c r="P13" s="134"/>
    </row>
    <row r="14" spans="1:16" ht="73.150000000000006" customHeight="1" x14ac:dyDescent="0.25">
      <c r="A14" s="120"/>
      <c r="B14" s="123"/>
      <c r="C14" s="123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6"/>
      <c r="N14" s="128"/>
      <c r="O14" s="131"/>
      <c r="P14" s="134"/>
    </row>
    <row r="15" spans="1:16" ht="51" customHeight="1" x14ac:dyDescent="0.25">
      <c r="A15" s="121"/>
      <c r="B15" s="124"/>
      <c r="C15" s="124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7"/>
      <c r="N15" s="129"/>
      <c r="O15" s="132"/>
      <c r="P15" s="135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2023-01-31T08:29:50Z</dcterms:modified>
</cp:coreProperties>
</file>